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Anexa 1 Propunerea financiara" sheetId="7" r:id="rId1"/>
  </sheets>
  <calcPr calcId="124519"/>
</workbook>
</file>

<file path=xl/calcChain.xml><?xml version="1.0" encoding="utf-8"?>
<calcChain xmlns="http://schemas.openxmlformats.org/spreadsheetml/2006/main">
  <c r="W25" i="7"/>
  <c r="W24"/>
  <c r="W23"/>
  <c r="W22"/>
  <c r="W21"/>
  <c r="W20"/>
  <c r="W19"/>
  <c r="W18"/>
  <c r="W17"/>
  <c r="W16"/>
  <c r="W15"/>
  <c r="W11"/>
  <c r="W10"/>
  <c r="W9"/>
  <c r="W8"/>
  <c r="W12"/>
  <c r="W14"/>
  <c r="W7"/>
  <c r="W6"/>
  <c r="W5"/>
  <c r="W4"/>
  <c r="Y7"/>
  <c r="Y20"/>
  <c r="Y4"/>
  <c r="Y25" l="1"/>
  <c r="Y24"/>
  <c r="Y23"/>
  <c r="Y22"/>
  <c r="Y21"/>
  <c r="Y19"/>
  <c r="Y17"/>
  <c r="Y12"/>
  <c r="Y10"/>
  <c r="Y16"/>
  <c r="Y15"/>
  <c r="Y14"/>
  <c r="Y6"/>
  <c r="Y5"/>
  <c r="Y26" l="1"/>
</calcChain>
</file>

<file path=xl/sharedStrings.xml><?xml version="1.0" encoding="utf-8"?>
<sst xmlns="http://schemas.openxmlformats.org/spreadsheetml/2006/main" count="121" uniqueCount="117">
  <si>
    <t>Nr.</t>
  </si>
  <si>
    <t>Denumire pozitie</t>
  </si>
  <si>
    <t>Coordonator de proiect</t>
  </si>
  <si>
    <t>Inginer proiectant de drumuri</t>
  </si>
  <si>
    <t>Inginer proiectant de poduri</t>
  </si>
  <si>
    <t>Arheolog</t>
  </si>
  <si>
    <t>Expert Audit de siguranta rutiera</t>
  </si>
  <si>
    <t>Inginer Topograf</t>
  </si>
  <si>
    <t>Experti cheie</t>
  </si>
  <si>
    <t>Alti experti</t>
  </si>
  <si>
    <t>Expert achizitii publice</t>
  </si>
  <si>
    <t>Ingineri CAD drum/poduri/tunele</t>
  </si>
  <si>
    <t>Inginer cantitati</t>
  </si>
  <si>
    <t xml:space="preserve">Coordonator in materie de sanatate si securitate a muncii </t>
  </si>
  <si>
    <t xml:space="preserve">Inspector utilitati </t>
  </si>
  <si>
    <t>Responsabilitati</t>
  </si>
  <si>
    <t>Va răspunde de coordonarea proiectului, pregătirea logisticii si implementare, asistenta, raportare si administrarea echipei de experți propuși. Va asigura o buna comunicare cu Beneficiarul/Autoritatea Contractanta, in toate circumstantele legate de implementarea contractului;</t>
  </si>
  <si>
    <t>Va raspunde de realizarea studiilor hidrologice si hidraulice in conformitate cu cerintele din Caietul de sarcini si legislatia in vigoare, de interpretarea rezultatelor acestor studii si de comunicarea acestor rezultate in vederea alegerii solutiilor adecvate de proiectare</t>
  </si>
  <si>
    <t>Va raspunde de elaborarea Studiului de trafic in conformitate cu cerintele Caietului de sarcini si legislatia in vigoare, de interpretarea rezultatelor si de comunicarea acestora in vederea alegerii solutiilor adecvate de proiectare</t>
  </si>
  <si>
    <t>Va raspunde de realizarea Studiului de Evaluare a Impactului asupra mediului si a oricaror documente si studii solicitate de autoritatile competente, de respectarea cerintelor caietului de sarcini cu privire la Mediu, de comunicarea tuturor aspectelor legate de mediu care ar putea afecta solutiile de proiectare preliminara.</t>
  </si>
  <si>
    <t xml:space="preserve">Va raspunde de intocmirea Analizei cost-beneficiu si a Modelului financiar in conformitate cu cerintele Caietului de sarcini </t>
  </si>
  <si>
    <t>Va raspunde de realizarea cercetarilor arheologice, realizarea rapoartelor de diagnostic si cercetare arheologica si obtinerea avizului aferent</t>
  </si>
  <si>
    <t>Va fi responsabil de managementul riscului pentru acest proiect urmaring diminuarea impactului pe care l-ar putea avea riscurile identificate in Caietul de sarcini asupra proiectului precum si aparitia altor riscuri specifice in perioade de implementare a proiectului, va fi responsabil de elaborarea analizei de risc si de adoptarea de solutii in vederea minimizarii riscurilor identificate</t>
  </si>
  <si>
    <t>Va fi responsabil de realizarea Auditului de siguranta rutiera la nivel de studiu de fezabilitate in conformitate cu cerintele Caietului de sarcini si legislatia in vigoare</t>
  </si>
  <si>
    <t>Vor avea responsabilitatea proiectarii corecte si in conformitate cu rezultatele studiilor realizate si a solutiilor propuse</t>
  </si>
  <si>
    <t>Va avea responsabilitatea intocmirii raportului privind sanatatea si securitatea muncii in conformitate cu legislatia in vigoare</t>
  </si>
  <si>
    <t>Va fi responsabil de intocmirea proiectelor de relocare/protejare utilitati, de identificarea suprafetelor afectate de mutarea utilitatilor, de comunicarea acestora catre Expertul ANEVAR si Inginerul Topograf in vederea realizarii coridorului de expropriere</t>
  </si>
  <si>
    <t xml:space="preserve">Vor avea responsabilitatea intocmirii documentatiilor necesare si obtinerii tuturor avizelor pentru proiect </t>
  </si>
  <si>
    <t>Va raspunde de realizarea studiilor geotehnice in conformitate cu cerintele din Caietul de sarcini si legislatia in vigoare, de interpretarea rezultatelor acestor studii si de comunicarea acestor rezultate in vederea alegerii solutiilor adecvate de proiectare.
Va raspunde de elaborarea investigatiilor de sol si materiale in conformitate cu cerintele Caietului de sarcini si legislatia in vigoare, de interpretarea rezultatelor si de comunicarea acestora in vederea alegerii solutiilor adecvate de proiectare</t>
  </si>
  <si>
    <t>Specialist ITS</t>
  </si>
  <si>
    <t>Specialist analiza cost beneficiu si modelare financiara</t>
  </si>
  <si>
    <t>Va fi responsabil de determinarea tuturor costurilor pentru articolele din Graficul de plati, va intocmi Graficul de plati si Devizele generale. Va avea responsabilitatea determinarii costului investitiei si va fundamenta preturile folosite in conformitate cu cerintele Caietului de sarcini</t>
  </si>
  <si>
    <t xml:space="preserve">Responsabil Avize si Acorduri </t>
  </si>
  <si>
    <t>Activitati corespondente</t>
  </si>
  <si>
    <t>Livrabile corespondente/Asistenta</t>
  </si>
  <si>
    <t>VOLUMUL 3: STUDIU DE TRAFIC</t>
  </si>
  <si>
    <t>VOLUMUL 4. STUDIUL HIDROLOGIC SI HIDRAULIC</t>
  </si>
  <si>
    <t xml:space="preserve">VOLUMUL 5: LUCRARI DE DRUMURI, LUCRARI DE ARTA </t>
  </si>
  <si>
    <t>VOLUMUL 2 : STUDIU DE TRASEU
VOLUMUL 7 :STUDIU TOPOGRAFIC</t>
  </si>
  <si>
    <t>VOLUMUL 9: RAPORTUL PRIVIND EVALUAREA IMPACTULUI ASUPRA MEDIULUI SI STUDIUL DE EVALUARE ADECVATA</t>
  </si>
  <si>
    <t>VOLUMUL 10:IDENTIFICAREA RETELELOR SI INSTALATIILOR EXISTENTE</t>
  </si>
  <si>
    <t>VOLUMUL 11:AUTORIZATII SI AVIZE</t>
  </si>
  <si>
    <t>VOLUMUL 12:IDENTIFICAREA PROPRIETARILOR DE TERENURI CE TREBUIE ACHIZITIONATE</t>
  </si>
  <si>
    <t>VOLUMUL 13 : ESTIMARI DE COST</t>
  </si>
  <si>
    <t>VOLUMUL 14 ARHEOLOGIE</t>
  </si>
  <si>
    <t>VOLUMUL 15: RAPORTUL PRIVIND SOLUL, MATERIALELE, ETAPELE DE CONSTRUCTIE SI ASPECTELE DE SANATATE SI SECURITATE</t>
  </si>
  <si>
    <t>VOLUMUL 6 : STUDIU GEOTEHNIC
VOLUMUL 15: RAPORTUL PRIVIND SOLUL, MATERIALELE, ETAPELE DE CONSTRUCTIE SI ASPECTELE DE SANATATE SI SECURITATE</t>
  </si>
  <si>
    <t>VOLUMUL 8:ANALIZA COST BENEFICIU SI MODELUL FINANCIAR. ANALIZA DE RISC</t>
  </si>
  <si>
    <t>Va raspunde de elaborarea Sistemului Inteligent de transport si telecomunicatii, de dotarile autostrazii</t>
  </si>
  <si>
    <t xml:space="preserve">VOLUMUL 5: LUCRARI DE DRUMURI, LUCRARI DE ARTA  </t>
  </si>
  <si>
    <t>VOLUMUL 16: AUDIT DE SIGURANTA RUTIERA</t>
  </si>
  <si>
    <t>VOLUMUL 17: DOCUMENTATIA DE ATRIBUIRE PROIECTARE SI EXECUTIE</t>
  </si>
  <si>
    <t xml:space="preserve">studiul de Trafic in baza ultimului recesamant de trafic realizand inclusiv anchete O-D </t>
  </si>
  <si>
    <t>studiile hidrologic si hidraulic realizand detaliat aceste studii pentru elaborarea lucrarilor hidrotehnice;</t>
  </si>
  <si>
    <t xml:space="preserve">investigatii arheologice cu identificarea tuturor sit-urilor arheologice, cu respectarea specificatiilor tehnice din Anexa 2 </t>
  </si>
  <si>
    <t>studii geotehnice detaliate in conformitate cu cerintele din Anexa 1 la  caietul de sarcini respectand standardele in vigoare;</t>
  </si>
  <si>
    <t>identificarea utilitatilor afectate si propunerea relocarea/protejarea acestora, identificarea suprafetelor afectate de utilitati in colaborare cu expertul ANVAR</t>
  </si>
  <si>
    <t>specificatii si desene pentru lucrarile de constructie a autostrazii: lucrari de drum, consolidari, conectarea retelei la alte drumuri, etc si corelarea acestora cu lucrarile de arta, tuneluri, podete</t>
  </si>
  <si>
    <t>specificatii si desene pentru lucrarile de constructie a autostrazii:lucrari de arta si corelarea acestora cu lucrarile de tunele, drum, consolidari, conectarea retelei la alte drumuri, etc</t>
  </si>
  <si>
    <t>avizele, acordurile si autorizatiile</t>
  </si>
  <si>
    <t>riscurile particulare ale proiectului</t>
  </si>
  <si>
    <t>analiza-cost – beneficiu si modelul financiar</t>
  </si>
  <si>
    <t>costurile necesare pentru proiectarea si constructia autostrazii</t>
  </si>
  <si>
    <t>SEIM , SEA si toate documentele necesare si va obtine Acordul de mediu</t>
  </si>
  <si>
    <t>auditul de siguranta rutiera la nivel de studiu de fezabilitate</t>
  </si>
  <si>
    <t>proiectare drum, pod, tuneluri</t>
  </si>
  <si>
    <t>intocmeste planul privind sanatatea si securitatea muncii</t>
  </si>
  <si>
    <t xml:space="preserve"> sistemul de comunicatii al autostrazii: sistemul inteligent de transpost si sistemul de control al traficului;dotarile autostrazii; planul de operare si intretinere;</t>
  </si>
  <si>
    <t>Verificatori atestati (drum, pod, consolidari, Af, etc)</t>
  </si>
  <si>
    <t>Expert Geolog</t>
  </si>
  <si>
    <t>Expert Hidrolog</t>
  </si>
  <si>
    <t>Specialist Trafic</t>
  </si>
  <si>
    <t>Specialist in  managementul riscului</t>
  </si>
  <si>
    <t>Expert economist in economia mediului</t>
  </si>
  <si>
    <t>Luna 1</t>
  </si>
  <si>
    <t>Luna 2</t>
  </si>
  <si>
    <t>Luna 3</t>
  </si>
  <si>
    <t>Luna 4</t>
  </si>
  <si>
    <t>Total zile lucratoare</t>
  </si>
  <si>
    <t>Total Onorariu (Lei)</t>
  </si>
  <si>
    <t>Onorariu/zi (Lei)</t>
  </si>
  <si>
    <t xml:space="preserve">Cheltuieli </t>
  </si>
  <si>
    <t>Total experti</t>
  </si>
  <si>
    <t>A</t>
  </si>
  <si>
    <t>Va raspunde de realizarea tuturor masuraorilor topografice, de intocmirea studiului topografic, a listelor de coordonate si planselor aferente, de realizarea coridorului de expropriere , de interpretarea si comunicarea datelor in vederea alegerii solutiilor de proiectare si indeplinirea tuturor cerintelor din Caietul de sarcini referitoare la studiul topografic si achizitia de teren
Va raspunde pentru elaborarea identificarii proprietarilor, realizarea coridorului de expropriere, a documentatiilor cadastrale, in conformitate cu cerintele Caietului de sarcini si legislatiei in vigoare</t>
  </si>
  <si>
    <t xml:space="preserve">studii topografice detaliate 
identificarea suprafetelor de teren afectate de constructia autostrazii inclusiv cele necesare relocarii utilitatilor, identificarea proprietarilor, realizarea documentatiei cadastrale cu respectarea tuturor prevederilor din capitolul specific din caietul de sarcini
studiul de traseu cu identificarea de variante de traseu care sa asigure viabilitatea si siguranta alegerii variantei de traseu fezabile din toate punctele de vedere;
</t>
  </si>
  <si>
    <t>Va raspunde de intocmirea rapoartelor de evaluare elaborate conform legii 255/2010 si HG 53/2011</t>
  </si>
  <si>
    <t>verificari pe teren, identificarea zonarii intravilan, extravilan, constructii afectate pentru care face evaluarea si intocmireste rapoarte inainte si dupa publicare HG expropiere</t>
  </si>
  <si>
    <t>Vor avea responsabilitatea verificarii documentelor de proiectare si a studiilor de specialitate in conformitate cu legislatia in vigoare. Verificatorul Af va partcipa in comisia de evaluare a ofertelor pentru contractul de executie in calitate de expert cooptat.</t>
  </si>
  <si>
    <t>Va realiza graficul de plati, documentatia de atribuire, va asigura asistenta Beneficiarului in perioade de clarificari la documentatia de atribuire, va partcipa in comisia de evaluare a ofertelor pentru contractul de executie in calitate de expert cooptat.</t>
  </si>
  <si>
    <t>documentatia de atribuire pentru proiectare si executie si asistenta acordata Beneficiarului in perioada de clarificari la documentatia de atribuire si evaluarea ofertelor</t>
  </si>
  <si>
    <t>verifica, stampileaza si semneaza si intocmesc referatul verificatorului de proiect pentru volumele specifice. Verificatorul Af va verifica propunerile tehnice/solutiile tehnice propuse in cadrul ofertelor pentru contractul de executie lucrari.</t>
  </si>
  <si>
    <t xml:space="preserve">Va raspunde de toate aspectele legate de proiectrarea autostrazii, de solutiile propuse, de interpretarea datelor rezultate din studiile efectuate si de alegera celei mai bune solutii pentru realizarea structurilor din cadrul proiectului preliminar.Participa in calitate de expert cooptat in evaluarea ofertelor pentru contractul de executie lucrari-propunerea tehnica. </t>
  </si>
  <si>
    <t xml:space="preserve">Va raspunde de toate aspectele legate de proiectrarea autostrazii, de solutiile propuse, de interpretarea datelor rezultate din studiile efectuate si de alegera celei mai bune solutii pentru realizarea proiectului de autostrada preliminar.Participa in calitate de expert cooptat in evaluarea ofertelor pentru contractul de executie lucrari-propunerea tehnica. </t>
  </si>
  <si>
    <t>Luna 5</t>
  </si>
  <si>
    <t>Luna 6</t>
  </si>
  <si>
    <t>Luna 7</t>
  </si>
  <si>
    <t>Luna 8</t>
  </si>
  <si>
    <t>Luna 9</t>
  </si>
  <si>
    <t>Luna 10</t>
  </si>
  <si>
    <t>Luna 11</t>
  </si>
  <si>
    <t>Luna 12</t>
  </si>
  <si>
    <t>*Asistenta acordata  Beneficiarului pentru sustinerea aplicatiei de finantare inclusiv furnizarea de orice documente necesare ca urmare a observatiilor primite pe parcursul evaluarii cererii de finantare;
*Documentatia de atribuire pentru contractul de proiectare si executie si asistenta acordata in perioada de clarificari la documentatia de atribuire inclusiv furnizarea de documente necesare pe parcursul intocmirii raspunsului la clarificari;
*va realiza orice alte sarcini necesare indeplinirii obiectivului acestui contract asa cum sunt ele instructate de Beneficiar sau de Autoritatile implicate in realizarea acestui proiect;
*va  asigura prezentarea si fundamentarea necesitatii si oportunitatii acestui proiect precum si  analiza fezabilitatii proiectului din punct de vedere tehnic, juridic, financiar, socio-economic, al cerintelor de mediu etc.</t>
  </si>
  <si>
    <t xml:space="preserve">*Studiul de fezabilitate - Anexa 3 la Caietul de sarcini
*Asistenta acordata  Beneficiarului pentru sustinerea aplicatiei de finantare inclusiv furnizarea de orice documente necesare ca urmare a observatiilor primite pe parcursul evaluarii cererii de finantare;
*Documentatia de atribuire pentru contractul de proiectare si executie si asistenta acordata in perioada de clarificari la documentatia de atribuire inclusiv furnizarea de documente necesare pe parcursul intocmirii raspunsului la clarificari;
</t>
  </si>
  <si>
    <t>Onorariu inclus la Studiul geotehnic. Ofertantul va trece 0 (zero) la Onorariu</t>
  </si>
  <si>
    <t>Onorariu inclus la Studiul de Evaluare a Impactului asupra Mediului. Ofertantul va trece 0 (zero) la Onorariu</t>
  </si>
  <si>
    <t>Onorariu inclus la Studiul de arheologie. Ofertantul va trece 0 (zero) la Onorariu</t>
  </si>
  <si>
    <t>Onorariu inclus la Audit de siguranta rutiera. Ofertantul va trece 0 (zero) la Onorariu</t>
  </si>
  <si>
    <t>Expert Evaluator</t>
  </si>
  <si>
    <t>NOTA:</t>
  </si>
  <si>
    <t xml:space="preserve">Prestatorul are obligatia sa asigure personal calificat pentru executia prezentului contract, cerintele din Anexa 1 a propunerii financiare trebuind sa fie luate in considerare ca o limita inferioara.
In cazul in care, pentru indeplinirea in bune conditii a sarcinilor definite in cadrul contractului, Prestatorul considera ca va avea nevoie de personal suplimentar celui mentionat in Documentatia deatribuire, acesta va inculde costurile aferente in onorariile personalului cheie si non-cheie prevazut in Anexa 1 la Propunerea financiara.
</t>
  </si>
  <si>
    <t>Luna 13</t>
  </si>
  <si>
    <t>Luna 14</t>
  </si>
  <si>
    <t>Luna 15</t>
  </si>
  <si>
    <t>Luna16</t>
  </si>
  <si>
    <t>Luna 17</t>
  </si>
  <si>
    <t>Revizuire/ Actualizare Studiu de Fezabilitate pentru autostrada Ditrau –  Targu Neamt                                                                                        ANEXA 1 Propunerea financiara</t>
  </si>
</sst>
</file>

<file path=xl/styles.xml><?xml version="1.0" encoding="utf-8"?>
<styleSheet xmlns="http://schemas.openxmlformats.org/spreadsheetml/2006/main">
  <fonts count="9">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color theme="0"/>
      <name val="Times New Roman"/>
      <family val="1"/>
    </font>
    <font>
      <b/>
      <sz val="11"/>
      <color theme="1"/>
      <name val="Calibri"/>
      <family val="2"/>
      <scheme val="minor"/>
    </font>
    <font>
      <sz val="12"/>
      <color theme="1"/>
      <name val="Times New Roman"/>
      <family val="1"/>
    </font>
    <font>
      <b/>
      <u/>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0" tint="-0.499984740745262"/>
        <bgColor indexed="64"/>
      </patternFill>
    </fill>
    <fill>
      <patternFill patternType="solid">
        <fgColor theme="0" tint="-0.2499465926084170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9">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0" fillId="0" borderId="5" xfId="0" applyBorder="1" applyAlignment="1">
      <alignment vertical="center" wrapText="1"/>
    </xf>
    <xf numFmtId="0" fontId="0" fillId="0" borderId="5" xfId="0" applyFill="1" applyBorder="1" applyAlignment="1">
      <alignment vertical="center" wrapText="1"/>
    </xf>
    <xf numFmtId="0" fontId="3" fillId="2" borderId="8" xfId="0" applyFont="1" applyFill="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3" fillId="2" borderId="9" xfId="0" applyFont="1" applyFill="1" applyBorder="1" applyAlignment="1">
      <alignment horizontal="center" vertical="center" wrapText="1"/>
    </xf>
    <xf numFmtId="0" fontId="1" fillId="3" borderId="16" xfId="0" applyFont="1" applyFill="1" applyBorder="1" applyAlignment="1">
      <alignment horizontal="center" vertical="center" wrapText="1"/>
    </xf>
    <xf numFmtId="3" fontId="0" fillId="0" borderId="1" xfId="0" applyNumberFormat="1" applyBorder="1" applyAlignment="1">
      <alignment vertical="center" wrapText="1"/>
    </xf>
    <xf numFmtId="3" fontId="0" fillId="0" borderId="6" xfId="0" applyNumberFormat="1" applyBorder="1" applyAlignment="1">
      <alignment vertical="center" wrapText="1"/>
    </xf>
    <xf numFmtId="3" fontId="0" fillId="0" borderId="6" xfId="0" applyNumberFormat="1" applyBorder="1" applyAlignment="1">
      <alignment horizontal="center" vertical="center" wrapText="1"/>
    </xf>
    <xf numFmtId="0" fontId="5" fillId="4" borderId="18" xfId="0" applyFont="1" applyFill="1" applyBorder="1" applyAlignment="1">
      <alignment vertical="center" wrapText="1"/>
    </xf>
    <xf numFmtId="0" fontId="0" fillId="4" borderId="13" xfId="0" applyFill="1" applyBorder="1" applyAlignment="1">
      <alignment vertical="center" wrapText="1"/>
    </xf>
    <xf numFmtId="3" fontId="0" fillId="4" borderId="19" xfId="0" applyNumberFormat="1" applyFill="1" applyBorder="1" applyAlignment="1">
      <alignment vertical="center" wrapText="1"/>
    </xf>
    <xf numFmtId="3" fontId="5" fillId="4" borderId="20" xfId="0" applyNumberFormat="1" applyFont="1" applyFill="1" applyBorder="1" applyAlignment="1">
      <alignment vertical="center" wrapText="1"/>
    </xf>
    <xf numFmtId="0" fontId="5" fillId="4" borderId="19" xfId="0" applyFont="1" applyFill="1" applyBorder="1" applyAlignment="1">
      <alignment vertical="center" wrapText="1"/>
    </xf>
    <xf numFmtId="0" fontId="0" fillId="0" borderId="0" xfId="0" applyAlignment="1">
      <alignment vertical="top" wrapText="1"/>
    </xf>
    <xf numFmtId="3" fontId="0" fillId="0" borderId="1" xfId="0" applyNumberFormat="1" applyFill="1" applyBorder="1" applyAlignment="1">
      <alignment vertical="center" wrapText="1"/>
    </xf>
    <xf numFmtId="3" fontId="8" fillId="0" borderId="1" xfId="0" applyNumberFormat="1" applyFont="1" applyFill="1" applyBorder="1" applyAlignment="1">
      <alignment vertical="center" wrapText="1"/>
    </xf>
    <xf numFmtId="0" fontId="6" fillId="0" borderId="0" xfId="0" applyFont="1" applyAlignment="1">
      <alignment horizontal="left" vertical="top" wrapText="1"/>
    </xf>
    <xf numFmtId="0" fontId="7" fillId="0" borderId="0" xfId="0" applyFont="1" applyAlignment="1">
      <alignment horizontal="left" wrapText="1"/>
    </xf>
    <xf numFmtId="0" fontId="5" fillId="0" borderId="19" xfId="0" applyFont="1" applyBorder="1" applyAlignment="1">
      <alignment horizontal="left" vertical="center" wrapText="1"/>
    </xf>
    <xf numFmtId="0" fontId="3" fillId="2"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14" xfId="0" applyFont="1" applyFill="1" applyBorder="1" applyAlignment="1">
      <alignment horizontal="left" vertical="center" wrapText="1"/>
    </xf>
    <xf numFmtId="3" fontId="4" fillId="3" borderId="1" xfId="0" applyNumberFormat="1" applyFont="1" applyFill="1" applyBorder="1" applyAlignment="1">
      <alignment horizontal="center" vertical="center" wrapText="1"/>
    </xf>
    <xf numFmtId="3" fontId="4" fillId="3"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35"/>
  <sheetViews>
    <sheetView tabSelected="1" zoomScale="70" zoomScaleNormal="70" workbookViewId="0">
      <selection activeCell="W25" sqref="W25"/>
    </sheetView>
  </sheetViews>
  <sheetFormatPr defaultRowHeight="15"/>
  <cols>
    <col min="1" max="1" width="4.7109375" style="1" customWidth="1"/>
    <col min="2" max="2" width="27.85546875" style="1" customWidth="1"/>
    <col min="3" max="3" width="54.28515625" style="1" hidden="1" customWidth="1"/>
    <col min="4" max="4" width="38" style="1" hidden="1" customWidth="1"/>
    <col min="5" max="5" width="54.85546875" style="1" hidden="1" customWidth="1"/>
    <col min="6" max="22" width="9.140625" style="1" customWidth="1"/>
    <col min="23" max="23" width="13.7109375" style="1" customWidth="1"/>
    <col min="24" max="24" width="15.7109375" style="1" customWidth="1"/>
    <col min="25" max="25" width="19.5703125" style="1" customWidth="1"/>
    <col min="26" max="16384" width="9.140625" style="1"/>
  </cols>
  <sheetData>
    <row r="1" spans="1:25" ht="15.75" thickBot="1">
      <c r="A1" s="30" t="s">
        <v>116</v>
      </c>
      <c r="B1" s="30"/>
      <c r="C1" s="30"/>
      <c r="D1" s="30"/>
      <c r="E1" s="30"/>
      <c r="F1" s="30"/>
      <c r="G1" s="30"/>
      <c r="H1" s="30"/>
      <c r="I1" s="30"/>
      <c r="J1" s="30"/>
      <c r="K1" s="30"/>
      <c r="L1" s="30"/>
      <c r="M1" s="30"/>
      <c r="N1" s="30"/>
      <c r="O1" s="30"/>
      <c r="P1" s="30"/>
      <c r="Q1" s="30"/>
      <c r="R1" s="30"/>
      <c r="S1" s="30"/>
      <c r="T1" s="30"/>
      <c r="U1" s="30"/>
      <c r="V1" s="30"/>
      <c r="W1" s="30"/>
      <c r="X1" s="30"/>
      <c r="Y1" s="30"/>
    </row>
    <row r="2" spans="1:25" ht="15.75" thickBot="1">
      <c r="A2" s="6" t="s">
        <v>0</v>
      </c>
      <c r="B2" s="7" t="s">
        <v>1</v>
      </c>
      <c r="C2" s="7" t="s">
        <v>15</v>
      </c>
      <c r="D2" s="11" t="s">
        <v>33</v>
      </c>
      <c r="E2" s="15" t="s">
        <v>34</v>
      </c>
      <c r="F2" s="31" t="s">
        <v>81</v>
      </c>
      <c r="G2" s="32"/>
      <c r="H2" s="32"/>
      <c r="I2" s="32"/>
      <c r="J2" s="32"/>
      <c r="K2" s="32"/>
      <c r="L2" s="32"/>
      <c r="M2" s="32"/>
      <c r="N2" s="32"/>
      <c r="O2" s="32"/>
      <c r="P2" s="32"/>
      <c r="Q2" s="32"/>
      <c r="R2" s="32"/>
      <c r="S2" s="32"/>
      <c r="T2" s="32"/>
      <c r="U2" s="32"/>
      <c r="V2" s="32"/>
      <c r="W2" s="32"/>
      <c r="X2" s="32"/>
      <c r="Y2" s="33"/>
    </row>
    <row r="3" spans="1:25" ht="30">
      <c r="A3" s="34" t="s">
        <v>8</v>
      </c>
      <c r="B3" s="35"/>
      <c r="C3" s="36"/>
      <c r="D3" s="5"/>
      <c r="E3" s="8"/>
      <c r="F3" s="16" t="s">
        <v>74</v>
      </c>
      <c r="G3" s="16" t="s">
        <v>75</v>
      </c>
      <c r="H3" s="16" t="s">
        <v>76</v>
      </c>
      <c r="I3" s="16" t="s">
        <v>77</v>
      </c>
      <c r="J3" s="16" t="s">
        <v>94</v>
      </c>
      <c r="K3" s="16" t="s">
        <v>95</v>
      </c>
      <c r="L3" s="16" t="s">
        <v>96</v>
      </c>
      <c r="M3" s="16" t="s">
        <v>97</v>
      </c>
      <c r="N3" s="16" t="s">
        <v>98</v>
      </c>
      <c r="O3" s="16" t="s">
        <v>99</v>
      </c>
      <c r="P3" s="16" t="s">
        <v>100</v>
      </c>
      <c r="Q3" s="16" t="s">
        <v>101</v>
      </c>
      <c r="R3" s="16" t="s">
        <v>111</v>
      </c>
      <c r="S3" s="16" t="s">
        <v>112</v>
      </c>
      <c r="T3" s="16" t="s">
        <v>113</v>
      </c>
      <c r="U3" s="16" t="s">
        <v>114</v>
      </c>
      <c r="V3" s="16" t="s">
        <v>115</v>
      </c>
      <c r="W3" s="16" t="s">
        <v>78</v>
      </c>
      <c r="X3" s="16" t="s">
        <v>80</v>
      </c>
      <c r="Y3" s="16" t="s">
        <v>79</v>
      </c>
    </row>
    <row r="4" spans="1:25" ht="115.5" customHeight="1">
      <c r="A4" s="9">
        <v>1</v>
      </c>
      <c r="B4" s="3" t="s">
        <v>2</v>
      </c>
      <c r="C4" s="2" t="s">
        <v>16</v>
      </c>
      <c r="D4" s="2" t="s">
        <v>102</v>
      </c>
      <c r="E4" s="12" t="s">
        <v>103</v>
      </c>
      <c r="F4" s="17">
        <v>16</v>
      </c>
      <c r="G4" s="17">
        <v>16</v>
      </c>
      <c r="H4" s="17">
        <v>16</v>
      </c>
      <c r="I4" s="17">
        <v>16</v>
      </c>
      <c r="J4" s="17">
        <v>16</v>
      </c>
      <c r="K4" s="17">
        <v>16</v>
      </c>
      <c r="L4" s="17">
        <v>16</v>
      </c>
      <c r="M4" s="17">
        <v>16</v>
      </c>
      <c r="N4" s="17">
        <v>16</v>
      </c>
      <c r="O4" s="17">
        <v>15</v>
      </c>
      <c r="P4" s="17">
        <v>15</v>
      </c>
      <c r="Q4" s="17">
        <v>15</v>
      </c>
      <c r="R4" s="17">
        <v>15</v>
      </c>
      <c r="S4" s="17">
        <v>15</v>
      </c>
      <c r="T4" s="17">
        <v>15</v>
      </c>
      <c r="U4" s="17">
        <v>15</v>
      </c>
      <c r="V4" s="17">
        <v>15</v>
      </c>
      <c r="W4" s="27">
        <f>SUM(F4:V4)</f>
        <v>264</v>
      </c>
      <c r="X4" s="17">
        <v>0</v>
      </c>
      <c r="Y4" s="18">
        <f>W4*X4</f>
        <v>0</v>
      </c>
    </row>
    <row r="5" spans="1:25" ht="84.75" customHeight="1">
      <c r="A5" s="9">
        <v>2</v>
      </c>
      <c r="B5" s="3" t="s">
        <v>3</v>
      </c>
      <c r="C5" s="2" t="s">
        <v>93</v>
      </c>
      <c r="D5" s="2" t="s">
        <v>57</v>
      </c>
      <c r="E5" s="12" t="s">
        <v>37</v>
      </c>
      <c r="F5" s="17">
        <v>16</v>
      </c>
      <c r="G5" s="17">
        <v>16</v>
      </c>
      <c r="H5" s="17">
        <v>16</v>
      </c>
      <c r="I5" s="17">
        <v>16</v>
      </c>
      <c r="J5" s="17">
        <v>16</v>
      </c>
      <c r="K5" s="17">
        <v>16</v>
      </c>
      <c r="L5" s="17">
        <v>16</v>
      </c>
      <c r="M5" s="17">
        <v>16</v>
      </c>
      <c r="N5" s="17">
        <v>16</v>
      </c>
      <c r="O5" s="17">
        <v>15</v>
      </c>
      <c r="P5" s="17">
        <v>15</v>
      </c>
      <c r="Q5" s="17">
        <v>15</v>
      </c>
      <c r="R5" s="17">
        <v>15</v>
      </c>
      <c r="S5" s="17">
        <v>15</v>
      </c>
      <c r="T5" s="17">
        <v>15</v>
      </c>
      <c r="U5" s="17">
        <v>15</v>
      </c>
      <c r="V5" s="17">
        <v>15</v>
      </c>
      <c r="W5" s="26">
        <f>SUM(F5:V5)</f>
        <v>264</v>
      </c>
      <c r="X5" s="17">
        <v>0</v>
      </c>
      <c r="Y5" s="18">
        <f t="shared" ref="Y5:Y17" si="0">W5*X5</f>
        <v>0</v>
      </c>
    </row>
    <row r="6" spans="1:25" ht="80.25" customHeight="1">
      <c r="A6" s="9">
        <v>3</v>
      </c>
      <c r="B6" s="3" t="s">
        <v>4</v>
      </c>
      <c r="C6" s="2" t="s">
        <v>92</v>
      </c>
      <c r="D6" s="2" t="s">
        <v>58</v>
      </c>
      <c r="E6" s="12" t="s">
        <v>37</v>
      </c>
      <c r="F6" s="17">
        <v>16</v>
      </c>
      <c r="G6" s="17">
        <v>16</v>
      </c>
      <c r="H6" s="17">
        <v>16</v>
      </c>
      <c r="I6" s="17">
        <v>16</v>
      </c>
      <c r="J6" s="17">
        <v>16</v>
      </c>
      <c r="K6" s="17">
        <v>16</v>
      </c>
      <c r="L6" s="17">
        <v>16</v>
      </c>
      <c r="M6" s="17">
        <v>16</v>
      </c>
      <c r="N6" s="17">
        <v>16</v>
      </c>
      <c r="O6" s="17">
        <v>15</v>
      </c>
      <c r="P6" s="17">
        <v>15</v>
      </c>
      <c r="Q6" s="17">
        <v>15</v>
      </c>
      <c r="R6" s="17">
        <v>15</v>
      </c>
      <c r="S6" s="17">
        <v>15</v>
      </c>
      <c r="T6" s="17">
        <v>15</v>
      </c>
      <c r="U6" s="17">
        <v>15</v>
      </c>
      <c r="V6" s="17">
        <v>15</v>
      </c>
      <c r="W6" s="26">
        <f>SUM(F6:V6)</f>
        <v>264</v>
      </c>
      <c r="X6" s="17">
        <v>0</v>
      </c>
      <c r="Y6" s="18">
        <f t="shared" si="0"/>
        <v>0</v>
      </c>
    </row>
    <row r="7" spans="1:25" ht="120" customHeight="1">
      <c r="A7" s="9">
        <v>4</v>
      </c>
      <c r="B7" s="3" t="s">
        <v>7</v>
      </c>
      <c r="C7" s="2" t="s">
        <v>84</v>
      </c>
      <c r="D7" s="2" t="s">
        <v>85</v>
      </c>
      <c r="E7" s="12" t="s">
        <v>38</v>
      </c>
      <c r="F7" s="17">
        <v>16</v>
      </c>
      <c r="G7" s="17">
        <v>16</v>
      </c>
      <c r="H7" s="17">
        <v>16</v>
      </c>
      <c r="I7" s="17">
        <v>16</v>
      </c>
      <c r="J7" s="17">
        <v>16</v>
      </c>
      <c r="K7" s="17">
        <v>16</v>
      </c>
      <c r="L7" s="17">
        <v>16</v>
      </c>
      <c r="M7" s="17">
        <v>16</v>
      </c>
      <c r="N7" s="17">
        <v>16</v>
      </c>
      <c r="O7" s="17">
        <v>15</v>
      </c>
      <c r="P7" s="17">
        <v>15</v>
      </c>
      <c r="Q7" s="17">
        <v>15</v>
      </c>
      <c r="R7" s="17">
        <v>15</v>
      </c>
      <c r="S7" s="17">
        <v>15</v>
      </c>
      <c r="T7" s="17">
        <v>15</v>
      </c>
      <c r="U7" s="17">
        <v>15</v>
      </c>
      <c r="V7" s="17">
        <v>15</v>
      </c>
      <c r="W7" s="26">
        <f>SUM(F7:V7)</f>
        <v>264</v>
      </c>
      <c r="X7" s="17">
        <v>0</v>
      </c>
      <c r="Y7" s="18">
        <f>W7*X7</f>
        <v>0</v>
      </c>
    </row>
    <row r="8" spans="1:25" ht="100.5" customHeight="1">
      <c r="A8" s="9">
        <v>5</v>
      </c>
      <c r="B8" s="3" t="s">
        <v>69</v>
      </c>
      <c r="C8" s="2" t="s">
        <v>28</v>
      </c>
      <c r="D8" s="2" t="s">
        <v>55</v>
      </c>
      <c r="E8" s="12" t="s">
        <v>46</v>
      </c>
      <c r="F8" s="17">
        <v>18</v>
      </c>
      <c r="G8" s="17">
        <v>18</v>
      </c>
      <c r="H8" s="17">
        <v>18</v>
      </c>
      <c r="I8" s="17">
        <v>17</v>
      </c>
      <c r="J8" s="17">
        <v>17</v>
      </c>
      <c r="K8" s="17">
        <v>0</v>
      </c>
      <c r="L8" s="17">
        <v>0</v>
      </c>
      <c r="M8" s="17">
        <v>0</v>
      </c>
      <c r="N8" s="17">
        <v>0</v>
      </c>
      <c r="O8" s="17">
        <v>0</v>
      </c>
      <c r="P8" s="17">
        <v>0</v>
      </c>
      <c r="Q8" s="17">
        <v>0</v>
      </c>
      <c r="R8" s="17">
        <v>0</v>
      </c>
      <c r="S8" s="17">
        <v>0</v>
      </c>
      <c r="T8" s="17">
        <v>0</v>
      </c>
      <c r="U8" s="17">
        <v>0</v>
      </c>
      <c r="V8" s="17">
        <v>0</v>
      </c>
      <c r="W8" s="26">
        <f>SUM(F8:J8)</f>
        <v>88</v>
      </c>
      <c r="X8" s="17">
        <v>0</v>
      </c>
      <c r="Y8" s="19" t="s">
        <v>104</v>
      </c>
    </row>
    <row r="9" spans="1:25" ht="105">
      <c r="A9" s="9">
        <v>6</v>
      </c>
      <c r="B9" s="3" t="s">
        <v>73</v>
      </c>
      <c r="C9" s="2" t="s">
        <v>19</v>
      </c>
      <c r="D9" s="2" t="s">
        <v>63</v>
      </c>
      <c r="E9" s="12" t="s">
        <v>39</v>
      </c>
      <c r="F9" s="17">
        <v>18</v>
      </c>
      <c r="G9" s="17">
        <v>18</v>
      </c>
      <c r="H9" s="17">
        <v>18</v>
      </c>
      <c r="I9" s="17">
        <v>17</v>
      </c>
      <c r="J9" s="17">
        <v>17</v>
      </c>
      <c r="K9" s="17">
        <v>0</v>
      </c>
      <c r="L9" s="17">
        <v>0</v>
      </c>
      <c r="M9" s="17">
        <v>0</v>
      </c>
      <c r="N9" s="17">
        <v>0</v>
      </c>
      <c r="O9" s="17">
        <v>0</v>
      </c>
      <c r="P9" s="17">
        <v>0</v>
      </c>
      <c r="Q9" s="17">
        <v>0</v>
      </c>
      <c r="R9" s="17">
        <v>0</v>
      </c>
      <c r="S9" s="17">
        <v>0</v>
      </c>
      <c r="T9" s="17">
        <v>0</v>
      </c>
      <c r="U9" s="17">
        <v>0</v>
      </c>
      <c r="V9" s="17">
        <v>0</v>
      </c>
      <c r="W9" s="26">
        <f>SUM(F9:J9)</f>
        <v>88</v>
      </c>
      <c r="X9" s="17">
        <v>0</v>
      </c>
      <c r="Y9" s="19" t="s">
        <v>105</v>
      </c>
    </row>
    <row r="10" spans="1:25" ht="45">
      <c r="A10" s="9">
        <v>7</v>
      </c>
      <c r="B10" s="3" t="s">
        <v>30</v>
      </c>
      <c r="C10" s="2" t="s">
        <v>20</v>
      </c>
      <c r="D10" s="2" t="s">
        <v>61</v>
      </c>
      <c r="E10" s="12" t="s">
        <v>47</v>
      </c>
      <c r="F10" s="17">
        <v>18</v>
      </c>
      <c r="G10" s="17">
        <v>18</v>
      </c>
      <c r="H10" s="17">
        <v>18</v>
      </c>
      <c r="I10" s="17">
        <v>17</v>
      </c>
      <c r="J10" s="17">
        <v>17</v>
      </c>
      <c r="K10" s="17">
        <v>0</v>
      </c>
      <c r="L10" s="17">
        <v>0</v>
      </c>
      <c r="M10" s="17">
        <v>0</v>
      </c>
      <c r="N10" s="17">
        <v>0</v>
      </c>
      <c r="O10" s="17">
        <v>0</v>
      </c>
      <c r="P10" s="17">
        <v>0</v>
      </c>
      <c r="Q10" s="17">
        <v>0</v>
      </c>
      <c r="R10" s="17">
        <v>0</v>
      </c>
      <c r="S10" s="17">
        <v>0</v>
      </c>
      <c r="T10" s="17">
        <v>0</v>
      </c>
      <c r="U10" s="17">
        <v>0</v>
      </c>
      <c r="V10" s="17">
        <v>0</v>
      </c>
      <c r="W10" s="26">
        <f>SUM(F10:J10)</f>
        <v>88</v>
      </c>
      <c r="X10" s="17">
        <v>0</v>
      </c>
      <c r="Y10" s="18">
        <f>W10*X10</f>
        <v>0</v>
      </c>
    </row>
    <row r="11" spans="1:25" ht="80.25" customHeight="1">
      <c r="A11" s="9">
        <v>8</v>
      </c>
      <c r="B11" s="3" t="s">
        <v>5</v>
      </c>
      <c r="C11" s="2" t="s">
        <v>21</v>
      </c>
      <c r="D11" s="2" t="s">
        <v>54</v>
      </c>
      <c r="E11" s="12" t="s">
        <v>44</v>
      </c>
      <c r="F11" s="17">
        <v>18</v>
      </c>
      <c r="G11" s="17">
        <v>18</v>
      </c>
      <c r="H11" s="17">
        <v>18</v>
      </c>
      <c r="I11" s="17">
        <v>17</v>
      </c>
      <c r="J11" s="17">
        <v>17</v>
      </c>
      <c r="K11" s="17">
        <v>0</v>
      </c>
      <c r="L11" s="17">
        <v>0</v>
      </c>
      <c r="M11" s="17">
        <v>0</v>
      </c>
      <c r="N11" s="17">
        <v>0</v>
      </c>
      <c r="O11" s="17">
        <v>0</v>
      </c>
      <c r="P11" s="17">
        <v>0</v>
      </c>
      <c r="Q11" s="17">
        <v>0</v>
      </c>
      <c r="R11" s="17">
        <v>0</v>
      </c>
      <c r="S11" s="17">
        <v>0</v>
      </c>
      <c r="T11" s="17">
        <v>0</v>
      </c>
      <c r="U11" s="17">
        <v>0</v>
      </c>
      <c r="V11" s="17">
        <v>0</v>
      </c>
      <c r="W11" s="26">
        <f>SUM(F11:J11)</f>
        <v>88</v>
      </c>
      <c r="X11" s="17">
        <v>0</v>
      </c>
      <c r="Y11" s="19" t="s">
        <v>106</v>
      </c>
    </row>
    <row r="12" spans="1:25" ht="75">
      <c r="A12" s="9">
        <v>9</v>
      </c>
      <c r="B12" s="3" t="s">
        <v>108</v>
      </c>
      <c r="C12" s="2" t="s">
        <v>86</v>
      </c>
      <c r="D12" s="2" t="s">
        <v>87</v>
      </c>
      <c r="E12" s="12" t="s">
        <v>42</v>
      </c>
      <c r="F12" s="17">
        <v>18</v>
      </c>
      <c r="G12" s="17">
        <v>18</v>
      </c>
      <c r="H12" s="17">
        <v>18</v>
      </c>
      <c r="I12" s="17">
        <v>17</v>
      </c>
      <c r="J12" s="17">
        <v>17</v>
      </c>
      <c r="K12" s="17">
        <v>0</v>
      </c>
      <c r="L12" s="17">
        <v>0</v>
      </c>
      <c r="M12" s="17">
        <v>0</v>
      </c>
      <c r="N12" s="17">
        <v>0</v>
      </c>
      <c r="O12" s="17">
        <v>0</v>
      </c>
      <c r="P12" s="17">
        <v>0</v>
      </c>
      <c r="Q12" s="17">
        <v>0</v>
      </c>
      <c r="R12" s="17">
        <v>0</v>
      </c>
      <c r="S12" s="17">
        <v>0</v>
      </c>
      <c r="T12" s="17">
        <v>0</v>
      </c>
      <c r="U12" s="17">
        <v>0</v>
      </c>
      <c r="V12" s="17">
        <v>0</v>
      </c>
      <c r="W12" s="26">
        <f>SUM(F12:J12)</f>
        <v>88</v>
      </c>
      <c r="X12" s="17">
        <v>0</v>
      </c>
      <c r="Y12" s="18">
        <f>W12*X12</f>
        <v>0</v>
      </c>
    </row>
    <row r="13" spans="1:25">
      <c r="A13" s="34" t="s">
        <v>9</v>
      </c>
      <c r="B13" s="35"/>
      <c r="C13" s="35"/>
      <c r="D13" s="35"/>
      <c r="E13" s="35"/>
      <c r="F13" s="37"/>
      <c r="G13" s="37"/>
      <c r="H13" s="37"/>
      <c r="I13" s="37"/>
      <c r="J13" s="37"/>
      <c r="K13" s="37"/>
      <c r="L13" s="37"/>
      <c r="M13" s="37"/>
      <c r="N13" s="37"/>
      <c r="O13" s="37"/>
      <c r="P13" s="37"/>
      <c r="Q13" s="37"/>
      <c r="R13" s="37"/>
      <c r="S13" s="37"/>
      <c r="T13" s="37"/>
      <c r="U13" s="37"/>
      <c r="V13" s="37"/>
      <c r="W13" s="37"/>
      <c r="X13" s="37"/>
      <c r="Y13" s="38"/>
    </row>
    <row r="14" spans="1:25" ht="75">
      <c r="A14" s="9">
        <v>10</v>
      </c>
      <c r="B14" s="3" t="s">
        <v>70</v>
      </c>
      <c r="C14" s="2" t="s">
        <v>17</v>
      </c>
      <c r="D14" s="2" t="s">
        <v>53</v>
      </c>
      <c r="E14" s="12" t="s">
        <v>36</v>
      </c>
      <c r="F14" s="17">
        <v>18</v>
      </c>
      <c r="G14" s="17">
        <v>18</v>
      </c>
      <c r="H14" s="17">
        <v>18</v>
      </c>
      <c r="I14" s="17">
        <v>17</v>
      </c>
      <c r="J14" s="17">
        <v>17</v>
      </c>
      <c r="K14" s="17">
        <v>0</v>
      </c>
      <c r="L14" s="17">
        <v>0</v>
      </c>
      <c r="M14" s="17">
        <v>0</v>
      </c>
      <c r="N14" s="17">
        <v>0</v>
      </c>
      <c r="O14" s="17">
        <v>0</v>
      </c>
      <c r="P14" s="17">
        <v>0</v>
      </c>
      <c r="Q14" s="17">
        <v>0</v>
      </c>
      <c r="R14" s="17">
        <v>0</v>
      </c>
      <c r="S14" s="17">
        <v>0</v>
      </c>
      <c r="T14" s="17">
        <v>0</v>
      </c>
      <c r="U14" s="17">
        <v>0</v>
      </c>
      <c r="V14" s="17">
        <v>0</v>
      </c>
      <c r="W14" s="26">
        <f t="shared" ref="W14:W19" si="1">SUM(F14:J14)</f>
        <v>88</v>
      </c>
      <c r="X14" s="17">
        <v>0</v>
      </c>
      <c r="Y14" s="18">
        <f t="shared" si="0"/>
        <v>0</v>
      </c>
    </row>
    <row r="15" spans="1:25" ht="75">
      <c r="A15" s="9">
        <v>11</v>
      </c>
      <c r="B15" s="3" t="s">
        <v>71</v>
      </c>
      <c r="C15" s="2" t="s">
        <v>18</v>
      </c>
      <c r="D15" s="2" t="s">
        <v>52</v>
      </c>
      <c r="E15" s="12" t="s">
        <v>35</v>
      </c>
      <c r="F15" s="17">
        <v>18</v>
      </c>
      <c r="G15" s="17">
        <v>18</v>
      </c>
      <c r="H15" s="17">
        <v>18</v>
      </c>
      <c r="I15" s="17">
        <v>17</v>
      </c>
      <c r="J15" s="17">
        <v>17</v>
      </c>
      <c r="K15" s="17">
        <v>0</v>
      </c>
      <c r="L15" s="17">
        <v>0</v>
      </c>
      <c r="M15" s="17">
        <v>0</v>
      </c>
      <c r="N15" s="17">
        <v>0</v>
      </c>
      <c r="O15" s="17">
        <v>0</v>
      </c>
      <c r="P15" s="17">
        <v>0</v>
      </c>
      <c r="Q15" s="17">
        <v>0</v>
      </c>
      <c r="R15" s="17">
        <v>0</v>
      </c>
      <c r="S15" s="17">
        <v>0</v>
      </c>
      <c r="T15" s="17">
        <v>0</v>
      </c>
      <c r="U15" s="17">
        <v>0</v>
      </c>
      <c r="V15" s="17">
        <v>0</v>
      </c>
      <c r="W15" s="26">
        <f t="shared" si="1"/>
        <v>88</v>
      </c>
      <c r="X15" s="17">
        <v>0</v>
      </c>
      <c r="Y15" s="18">
        <f t="shared" si="0"/>
        <v>0</v>
      </c>
    </row>
    <row r="16" spans="1:25" ht="75">
      <c r="A16" s="9">
        <v>12</v>
      </c>
      <c r="B16" s="3" t="s">
        <v>29</v>
      </c>
      <c r="C16" s="2" t="s">
        <v>48</v>
      </c>
      <c r="D16" s="2" t="s">
        <v>67</v>
      </c>
      <c r="E16" s="12" t="s">
        <v>49</v>
      </c>
      <c r="F16" s="17">
        <v>18</v>
      </c>
      <c r="G16" s="17">
        <v>18</v>
      </c>
      <c r="H16" s="17">
        <v>18</v>
      </c>
      <c r="I16" s="17">
        <v>17</v>
      </c>
      <c r="J16" s="17">
        <v>17</v>
      </c>
      <c r="K16" s="17">
        <v>0</v>
      </c>
      <c r="L16" s="17">
        <v>0</v>
      </c>
      <c r="M16" s="17">
        <v>0</v>
      </c>
      <c r="N16" s="17">
        <v>0</v>
      </c>
      <c r="O16" s="17">
        <v>0</v>
      </c>
      <c r="P16" s="17">
        <v>0</v>
      </c>
      <c r="Q16" s="17">
        <v>0</v>
      </c>
      <c r="R16" s="17">
        <v>0</v>
      </c>
      <c r="S16" s="17">
        <v>0</v>
      </c>
      <c r="T16" s="17">
        <v>0</v>
      </c>
      <c r="U16" s="17">
        <v>0</v>
      </c>
      <c r="V16" s="17">
        <v>0</v>
      </c>
      <c r="W16" s="26">
        <f t="shared" si="1"/>
        <v>88</v>
      </c>
      <c r="X16" s="17">
        <v>0</v>
      </c>
      <c r="Y16" s="18">
        <f t="shared" si="0"/>
        <v>0</v>
      </c>
    </row>
    <row r="17" spans="1:25" ht="105">
      <c r="A17" s="9">
        <v>14</v>
      </c>
      <c r="B17" s="3" t="s">
        <v>72</v>
      </c>
      <c r="C17" s="2" t="s">
        <v>22</v>
      </c>
      <c r="D17" s="2" t="s">
        <v>60</v>
      </c>
      <c r="E17" s="12" t="s">
        <v>47</v>
      </c>
      <c r="F17" s="17">
        <v>18</v>
      </c>
      <c r="G17" s="17">
        <v>18</v>
      </c>
      <c r="H17" s="17">
        <v>18</v>
      </c>
      <c r="I17" s="17">
        <v>17</v>
      </c>
      <c r="J17" s="17">
        <v>17</v>
      </c>
      <c r="K17" s="17">
        <v>0</v>
      </c>
      <c r="L17" s="17">
        <v>0</v>
      </c>
      <c r="M17" s="17">
        <v>0</v>
      </c>
      <c r="N17" s="17">
        <v>0</v>
      </c>
      <c r="O17" s="17">
        <v>0</v>
      </c>
      <c r="P17" s="17">
        <v>0</v>
      </c>
      <c r="Q17" s="17">
        <v>0</v>
      </c>
      <c r="R17" s="17">
        <v>0</v>
      </c>
      <c r="S17" s="17">
        <v>0</v>
      </c>
      <c r="T17" s="17">
        <v>0</v>
      </c>
      <c r="U17" s="17">
        <v>0</v>
      </c>
      <c r="V17" s="17">
        <v>0</v>
      </c>
      <c r="W17" s="26">
        <f t="shared" si="1"/>
        <v>88</v>
      </c>
      <c r="X17" s="17">
        <v>0</v>
      </c>
      <c r="Y17" s="18">
        <f t="shared" si="0"/>
        <v>0</v>
      </c>
    </row>
    <row r="18" spans="1:25" ht="80.25" customHeight="1">
      <c r="A18" s="9">
        <v>15</v>
      </c>
      <c r="B18" s="3" t="s">
        <v>6</v>
      </c>
      <c r="C18" s="2" t="s">
        <v>23</v>
      </c>
      <c r="D18" s="2" t="s">
        <v>64</v>
      </c>
      <c r="E18" s="12" t="s">
        <v>50</v>
      </c>
      <c r="F18" s="17">
        <v>18</v>
      </c>
      <c r="G18" s="17">
        <v>18</v>
      </c>
      <c r="H18" s="17">
        <v>18</v>
      </c>
      <c r="I18" s="17">
        <v>17</v>
      </c>
      <c r="J18" s="17">
        <v>17</v>
      </c>
      <c r="K18" s="17">
        <v>0</v>
      </c>
      <c r="L18" s="17">
        <v>0</v>
      </c>
      <c r="M18" s="17">
        <v>0</v>
      </c>
      <c r="N18" s="17">
        <v>0</v>
      </c>
      <c r="O18" s="17">
        <v>0</v>
      </c>
      <c r="P18" s="17">
        <v>0</v>
      </c>
      <c r="Q18" s="17">
        <v>0</v>
      </c>
      <c r="R18" s="17">
        <v>0</v>
      </c>
      <c r="S18" s="17">
        <v>0</v>
      </c>
      <c r="T18" s="17">
        <v>0</v>
      </c>
      <c r="U18" s="17">
        <v>0</v>
      </c>
      <c r="V18" s="17">
        <v>0</v>
      </c>
      <c r="W18" s="26">
        <f t="shared" si="1"/>
        <v>88</v>
      </c>
      <c r="X18" s="17">
        <v>0</v>
      </c>
      <c r="Y18" s="19" t="s">
        <v>107</v>
      </c>
    </row>
    <row r="19" spans="1:25" ht="45">
      <c r="A19" s="10">
        <v>16</v>
      </c>
      <c r="B19" s="4" t="s">
        <v>11</v>
      </c>
      <c r="C19" s="2" t="s">
        <v>24</v>
      </c>
      <c r="D19" s="2" t="s">
        <v>65</v>
      </c>
      <c r="E19" s="12" t="s">
        <v>49</v>
      </c>
      <c r="F19" s="17">
        <v>18</v>
      </c>
      <c r="G19" s="17">
        <v>18</v>
      </c>
      <c r="H19" s="17">
        <v>18</v>
      </c>
      <c r="I19" s="17">
        <v>17</v>
      </c>
      <c r="J19" s="17">
        <v>17</v>
      </c>
      <c r="K19" s="17">
        <v>0</v>
      </c>
      <c r="L19" s="17">
        <v>0</v>
      </c>
      <c r="M19" s="17">
        <v>0</v>
      </c>
      <c r="N19" s="17">
        <v>0</v>
      </c>
      <c r="O19" s="17">
        <v>0</v>
      </c>
      <c r="P19" s="17">
        <v>0</v>
      </c>
      <c r="Q19" s="17">
        <v>0</v>
      </c>
      <c r="R19" s="17">
        <v>0</v>
      </c>
      <c r="S19" s="17">
        <v>0</v>
      </c>
      <c r="T19" s="17">
        <v>0</v>
      </c>
      <c r="U19" s="17">
        <v>0</v>
      </c>
      <c r="V19" s="17">
        <v>0</v>
      </c>
      <c r="W19" s="26">
        <f t="shared" si="1"/>
        <v>88</v>
      </c>
      <c r="X19" s="17">
        <v>0</v>
      </c>
      <c r="Y19" s="18">
        <f>W19*X19</f>
        <v>0</v>
      </c>
    </row>
    <row r="20" spans="1:25" ht="75">
      <c r="A20" s="10">
        <v>17</v>
      </c>
      <c r="B20" s="4" t="s">
        <v>10</v>
      </c>
      <c r="C20" s="2" t="s">
        <v>89</v>
      </c>
      <c r="D20" s="2" t="s">
        <v>90</v>
      </c>
      <c r="E20" s="12" t="s">
        <v>51</v>
      </c>
      <c r="F20" s="17">
        <v>16</v>
      </c>
      <c r="G20" s="17">
        <v>16</v>
      </c>
      <c r="H20" s="17">
        <v>16</v>
      </c>
      <c r="I20" s="17">
        <v>16</v>
      </c>
      <c r="J20" s="17">
        <v>16</v>
      </c>
      <c r="K20" s="17">
        <v>16</v>
      </c>
      <c r="L20" s="17">
        <v>16</v>
      </c>
      <c r="M20" s="17">
        <v>16</v>
      </c>
      <c r="N20" s="17">
        <v>16</v>
      </c>
      <c r="O20" s="17">
        <v>15</v>
      </c>
      <c r="P20" s="17">
        <v>15</v>
      </c>
      <c r="Q20" s="17">
        <v>15</v>
      </c>
      <c r="R20" s="17">
        <v>15</v>
      </c>
      <c r="S20" s="17">
        <v>15</v>
      </c>
      <c r="T20" s="17">
        <v>15</v>
      </c>
      <c r="U20" s="17">
        <v>15</v>
      </c>
      <c r="V20" s="17">
        <v>15</v>
      </c>
      <c r="W20" s="26">
        <f>SUM(F20:V20)</f>
        <v>264</v>
      </c>
      <c r="X20" s="17">
        <v>0</v>
      </c>
      <c r="Y20" s="18">
        <f>W20*X20</f>
        <v>0</v>
      </c>
    </row>
    <row r="21" spans="1:25" ht="75">
      <c r="A21" s="10">
        <v>18</v>
      </c>
      <c r="B21" s="4" t="s">
        <v>12</v>
      </c>
      <c r="C21" s="2" t="s">
        <v>31</v>
      </c>
      <c r="D21" s="2" t="s">
        <v>62</v>
      </c>
      <c r="E21" s="12" t="s">
        <v>43</v>
      </c>
      <c r="F21" s="17">
        <v>18</v>
      </c>
      <c r="G21" s="17">
        <v>18</v>
      </c>
      <c r="H21" s="17">
        <v>18</v>
      </c>
      <c r="I21" s="17">
        <v>17</v>
      </c>
      <c r="J21" s="17">
        <v>17</v>
      </c>
      <c r="K21" s="17">
        <v>0</v>
      </c>
      <c r="L21" s="17">
        <v>0</v>
      </c>
      <c r="M21" s="17">
        <v>0</v>
      </c>
      <c r="N21" s="17">
        <v>0</v>
      </c>
      <c r="O21" s="17">
        <v>0</v>
      </c>
      <c r="P21" s="17">
        <v>0</v>
      </c>
      <c r="Q21" s="17">
        <v>0</v>
      </c>
      <c r="R21" s="17">
        <v>0</v>
      </c>
      <c r="S21" s="17">
        <v>0</v>
      </c>
      <c r="T21" s="17">
        <v>0</v>
      </c>
      <c r="U21" s="17">
        <v>0</v>
      </c>
      <c r="V21" s="17">
        <v>0</v>
      </c>
      <c r="W21" s="26">
        <f>SUM(F21:J21)</f>
        <v>88</v>
      </c>
      <c r="X21" s="17">
        <v>0</v>
      </c>
      <c r="Y21" s="18">
        <f t="shared" ref="Y21:Y25" si="2">W21*X21</f>
        <v>0</v>
      </c>
    </row>
    <row r="22" spans="1:25" ht="105">
      <c r="A22" s="10">
        <v>19</v>
      </c>
      <c r="B22" s="4" t="s">
        <v>68</v>
      </c>
      <c r="C22" s="2" t="s">
        <v>88</v>
      </c>
      <c r="D22" s="2" t="s">
        <v>91</v>
      </c>
      <c r="E22" s="12" t="s">
        <v>49</v>
      </c>
      <c r="F22" s="17">
        <v>18</v>
      </c>
      <c r="G22" s="17">
        <v>18</v>
      </c>
      <c r="H22" s="17">
        <v>18</v>
      </c>
      <c r="I22" s="17">
        <v>17</v>
      </c>
      <c r="J22" s="17">
        <v>17</v>
      </c>
      <c r="K22" s="17">
        <v>0</v>
      </c>
      <c r="L22" s="17">
        <v>0</v>
      </c>
      <c r="M22" s="17">
        <v>0</v>
      </c>
      <c r="N22" s="17">
        <v>0</v>
      </c>
      <c r="O22" s="17">
        <v>0</v>
      </c>
      <c r="P22" s="17">
        <v>0</v>
      </c>
      <c r="Q22" s="17">
        <v>0</v>
      </c>
      <c r="R22" s="17">
        <v>0</v>
      </c>
      <c r="S22" s="17">
        <v>0</v>
      </c>
      <c r="T22" s="17">
        <v>0</v>
      </c>
      <c r="U22" s="17">
        <v>0</v>
      </c>
      <c r="V22" s="17">
        <v>0</v>
      </c>
      <c r="W22" s="26">
        <f>SUM(F22:J22)</f>
        <v>88</v>
      </c>
      <c r="X22" s="17">
        <v>0</v>
      </c>
      <c r="Y22" s="18">
        <f t="shared" si="2"/>
        <v>0</v>
      </c>
    </row>
    <row r="23" spans="1:25" ht="45">
      <c r="A23" s="10">
        <v>20</v>
      </c>
      <c r="B23" s="4" t="s">
        <v>13</v>
      </c>
      <c r="C23" s="2" t="s">
        <v>25</v>
      </c>
      <c r="D23" s="2" t="s">
        <v>66</v>
      </c>
      <c r="E23" s="12" t="s">
        <v>45</v>
      </c>
      <c r="F23" s="17">
        <v>18</v>
      </c>
      <c r="G23" s="17">
        <v>18</v>
      </c>
      <c r="H23" s="17">
        <v>18</v>
      </c>
      <c r="I23" s="17">
        <v>17</v>
      </c>
      <c r="J23" s="17">
        <v>17</v>
      </c>
      <c r="K23" s="17">
        <v>0</v>
      </c>
      <c r="L23" s="17">
        <v>0</v>
      </c>
      <c r="M23" s="17">
        <v>0</v>
      </c>
      <c r="N23" s="17">
        <v>0</v>
      </c>
      <c r="O23" s="17">
        <v>0</v>
      </c>
      <c r="P23" s="17">
        <v>0</v>
      </c>
      <c r="Q23" s="17">
        <v>0</v>
      </c>
      <c r="R23" s="17">
        <v>0</v>
      </c>
      <c r="S23" s="17">
        <v>0</v>
      </c>
      <c r="T23" s="17">
        <v>0</v>
      </c>
      <c r="U23" s="17">
        <v>0</v>
      </c>
      <c r="V23" s="17">
        <v>0</v>
      </c>
      <c r="W23" s="26">
        <f>SUM(F23:J23)</f>
        <v>88</v>
      </c>
      <c r="X23" s="17">
        <v>0</v>
      </c>
      <c r="Y23" s="18">
        <f t="shared" si="2"/>
        <v>0</v>
      </c>
    </row>
    <row r="24" spans="1:25" ht="75">
      <c r="A24" s="10">
        <v>21</v>
      </c>
      <c r="B24" s="4" t="s">
        <v>14</v>
      </c>
      <c r="C24" s="2" t="s">
        <v>26</v>
      </c>
      <c r="D24" s="2" t="s">
        <v>56</v>
      </c>
      <c r="E24" s="12" t="s">
        <v>40</v>
      </c>
      <c r="F24" s="17">
        <v>18</v>
      </c>
      <c r="G24" s="17">
        <v>18</v>
      </c>
      <c r="H24" s="17">
        <v>18</v>
      </c>
      <c r="I24" s="17">
        <v>17</v>
      </c>
      <c r="J24" s="17">
        <v>17</v>
      </c>
      <c r="K24" s="17">
        <v>0</v>
      </c>
      <c r="L24" s="17">
        <v>0</v>
      </c>
      <c r="M24" s="17">
        <v>0</v>
      </c>
      <c r="N24" s="17">
        <v>0</v>
      </c>
      <c r="O24" s="17">
        <v>0</v>
      </c>
      <c r="P24" s="17">
        <v>0</v>
      </c>
      <c r="Q24" s="17">
        <v>0</v>
      </c>
      <c r="R24" s="17">
        <v>0</v>
      </c>
      <c r="S24" s="17">
        <v>0</v>
      </c>
      <c r="T24" s="17">
        <v>0</v>
      </c>
      <c r="U24" s="17">
        <v>0</v>
      </c>
      <c r="V24" s="17">
        <v>0</v>
      </c>
      <c r="W24" s="26">
        <f>SUM(F24:J24)</f>
        <v>88</v>
      </c>
      <c r="X24" s="17">
        <v>0</v>
      </c>
      <c r="Y24" s="18">
        <f t="shared" si="2"/>
        <v>0</v>
      </c>
    </row>
    <row r="25" spans="1:25" ht="30.75" thickBot="1">
      <c r="A25" s="10">
        <v>22</v>
      </c>
      <c r="B25" s="4" t="s">
        <v>32</v>
      </c>
      <c r="C25" s="13" t="s">
        <v>27</v>
      </c>
      <c r="D25" s="13" t="s">
        <v>59</v>
      </c>
      <c r="E25" s="14" t="s">
        <v>41</v>
      </c>
      <c r="F25" s="17">
        <v>16</v>
      </c>
      <c r="G25" s="17">
        <v>16</v>
      </c>
      <c r="H25" s="17">
        <v>16</v>
      </c>
      <c r="I25" s="17">
        <v>16</v>
      </c>
      <c r="J25" s="17">
        <v>16</v>
      </c>
      <c r="K25" s="17">
        <v>16</v>
      </c>
      <c r="L25" s="17">
        <v>16</v>
      </c>
      <c r="M25" s="17">
        <v>16</v>
      </c>
      <c r="N25" s="17">
        <v>16</v>
      </c>
      <c r="O25" s="17">
        <v>15</v>
      </c>
      <c r="P25" s="17">
        <v>15</v>
      </c>
      <c r="Q25" s="17">
        <v>15</v>
      </c>
      <c r="R25" s="17">
        <v>15</v>
      </c>
      <c r="S25" s="17">
        <v>15</v>
      </c>
      <c r="T25" s="17">
        <v>15</v>
      </c>
      <c r="U25" s="17">
        <v>15</v>
      </c>
      <c r="V25" s="17">
        <v>15</v>
      </c>
      <c r="W25" s="17">
        <f>SUM(F25:V25)</f>
        <v>264</v>
      </c>
      <c r="X25" s="17">
        <v>0</v>
      </c>
      <c r="Y25" s="18">
        <f t="shared" si="2"/>
        <v>0</v>
      </c>
    </row>
    <row r="26" spans="1:25" ht="15.75" thickBot="1">
      <c r="A26" s="20" t="s">
        <v>83</v>
      </c>
      <c r="B26" s="24" t="s">
        <v>82</v>
      </c>
      <c r="C26" s="21"/>
      <c r="D26" s="21"/>
      <c r="E26" s="21"/>
      <c r="F26" s="22"/>
      <c r="G26" s="22"/>
      <c r="H26" s="22"/>
      <c r="I26" s="22"/>
      <c r="J26" s="22"/>
      <c r="K26" s="22"/>
      <c r="L26" s="22"/>
      <c r="M26" s="22"/>
      <c r="N26" s="22"/>
      <c r="O26" s="22"/>
      <c r="P26" s="22"/>
      <c r="Q26" s="22"/>
      <c r="R26" s="22"/>
      <c r="S26" s="22"/>
      <c r="T26" s="22"/>
      <c r="U26" s="22"/>
      <c r="V26" s="22"/>
      <c r="W26" s="22"/>
      <c r="X26" s="22"/>
      <c r="Y26" s="23">
        <f>SUM(Y4:Y25)</f>
        <v>0</v>
      </c>
    </row>
    <row r="28" spans="1:25" ht="21.75" customHeight="1">
      <c r="A28" s="29" t="s">
        <v>109</v>
      </c>
      <c r="B28" s="29"/>
    </row>
    <row r="29" spans="1:25" ht="15" customHeight="1">
      <c r="A29" s="28" t="s">
        <v>110</v>
      </c>
      <c r="B29" s="28"/>
      <c r="C29" s="28"/>
      <c r="D29" s="28"/>
      <c r="E29" s="28"/>
      <c r="F29" s="28"/>
      <c r="G29" s="28"/>
      <c r="H29" s="28"/>
      <c r="I29" s="28"/>
      <c r="J29" s="28"/>
      <c r="K29" s="28"/>
      <c r="L29" s="28"/>
      <c r="M29" s="28"/>
      <c r="N29" s="28"/>
      <c r="O29" s="28"/>
      <c r="P29" s="28"/>
      <c r="Q29" s="28"/>
      <c r="R29" s="28"/>
      <c r="S29" s="28"/>
      <c r="T29" s="28"/>
      <c r="U29" s="28"/>
      <c r="V29" s="28"/>
      <c r="W29" s="28"/>
      <c r="X29" s="28"/>
    </row>
    <row r="30" spans="1:25">
      <c r="A30" s="28"/>
      <c r="B30" s="28"/>
      <c r="C30" s="28"/>
      <c r="D30" s="28"/>
      <c r="E30" s="28"/>
      <c r="F30" s="28"/>
      <c r="G30" s="28"/>
      <c r="H30" s="28"/>
      <c r="I30" s="28"/>
      <c r="J30" s="28"/>
      <c r="K30" s="28"/>
      <c r="L30" s="28"/>
      <c r="M30" s="28"/>
      <c r="N30" s="28"/>
      <c r="O30" s="28"/>
      <c r="P30" s="28"/>
      <c r="Q30" s="28"/>
      <c r="R30" s="28"/>
      <c r="S30" s="28"/>
      <c r="T30" s="28"/>
      <c r="U30" s="28"/>
      <c r="V30" s="28"/>
      <c r="W30" s="28"/>
      <c r="X30" s="28"/>
    </row>
    <row r="31" spans="1:25">
      <c r="A31" s="28"/>
      <c r="B31" s="28"/>
      <c r="C31" s="28"/>
      <c r="D31" s="28"/>
      <c r="E31" s="28"/>
      <c r="F31" s="28"/>
      <c r="G31" s="28"/>
      <c r="H31" s="28"/>
      <c r="I31" s="28"/>
      <c r="J31" s="28"/>
      <c r="K31" s="28"/>
      <c r="L31" s="28"/>
      <c r="M31" s="28"/>
      <c r="N31" s="28"/>
      <c r="O31" s="28"/>
      <c r="P31" s="28"/>
      <c r="Q31" s="28"/>
      <c r="R31" s="28"/>
      <c r="S31" s="28"/>
      <c r="T31" s="28"/>
      <c r="U31" s="28"/>
      <c r="V31" s="28"/>
      <c r="W31" s="28"/>
      <c r="X31" s="28"/>
    </row>
    <row r="32" spans="1:25">
      <c r="A32" s="28"/>
      <c r="B32" s="28"/>
      <c r="C32" s="28"/>
      <c r="D32" s="28"/>
      <c r="E32" s="28"/>
      <c r="F32" s="28"/>
      <c r="G32" s="28"/>
      <c r="H32" s="28"/>
      <c r="I32" s="28"/>
      <c r="J32" s="28"/>
      <c r="K32" s="28"/>
      <c r="L32" s="28"/>
      <c r="M32" s="28"/>
      <c r="N32" s="28"/>
      <c r="O32" s="28"/>
      <c r="P32" s="28"/>
      <c r="Q32" s="28"/>
      <c r="R32" s="28"/>
      <c r="S32" s="28"/>
      <c r="T32" s="28"/>
      <c r="U32" s="28"/>
      <c r="V32" s="28"/>
      <c r="W32" s="28"/>
      <c r="X32" s="28"/>
    </row>
    <row r="33" spans="1:24">
      <c r="A33" s="28"/>
      <c r="B33" s="28"/>
      <c r="C33" s="28"/>
      <c r="D33" s="28"/>
      <c r="E33" s="28"/>
      <c r="F33" s="28"/>
      <c r="G33" s="28"/>
      <c r="H33" s="28"/>
      <c r="I33" s="28"/>
      <c r="J33" s="28"/>
      <c r="K33" s="28"/>
      <c r="L33" s="28"/>
      <c r="M33" s="28"/>
      <c r="N33" s="28"/>
      <c r="O33" s="28"/>
      <c r="P33" s="28"/>
      <c r="Q33" s="28"/>
      <c r="R33" s="28"/>
      <c r="S33" s="28"/>
      <c r="T33" s="28"/>
      <c r="U33" s="28"/>
      <c r="V33" s="28"/>
      <c r="W33" s="28"/>
      <c r="X33" s="28"/>
    </row>
    <row r="35" spans="1:24">
      <c r="B35" s="25"/>
    </row>
  </sheetData>
  <mergeCells count="7">
    <mergeCell ref="A29:X33"/>
    <mergeCell ref="A28:B28"/>
    <mergeCell ref="A1:Y1"/>
    <mergeCell ref="F2:Y2"/>
    <mergeCell ref="A3:C3"/>
    <mergeCell ref="A13:E13"/>
    <mergeCell ref="F13:Y13"/>
  </mergeCells>
  <printOptions horizontalCentered="1" verticalCentered="1"/>
  <pageMargins left="0.7" right="0.7" top="0.75" bottom="0.75" header="0.3" footer="0.3"/>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1 Propunerea financiara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2014-07-21T07:08:24Z</dcterms:modified>
</cp:coreProperties>
</file>